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300" windowWidth="24240" windowHeight="1272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7" l="1"/>
  <c r="E72" i="7"/>
  <c r="C72" i="7"/>
  <c r="D51" i="7" l="1"/>
  <c r="F51" i="7" s="1"/>
  <c r="E51" i="7"/>
  <c r="F8" i="7"/>
  <c r="F9" i="7"/>
  <c r="F10" i="7"/>
  <c r="F11" i="7"/>
  <c r="F12" i="7"/>
  <c r="F13" i="7"/>
  <c r="F14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3" i="7"/>
  <c r="F34" i="7"/>
  <c r="F35" i="7"/>
  <c r="F36" i="7"/>
  <c r="F37" i="7"/>
  <c r="F38" i="7"/>
  <c r="F39" i="7"/>
  <c r="F41" i="7"/>
  <c r="F42" i="7"/>
  <c r="F43" i="7"/>
  <c r="F44" i="7"/>
  <c r="F45" i="7"/>
  <c r="F46" i="7"/>
  <c r="F47" i="7"/>
  <c r="F48" i="7"/>
  <c r="F49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C68" i="7"/>
  <c r="C51" i="7"/>
  <c r="C96" i="7" l="1"/>
  <c r="C151" i="7"/>
  <c r="C146" i="7"/>
  <c r="C144" i="7"/>
  <c r="C119" i="7"/>
  <c r="C53" i="7"/>
  <c r="F72" i="7"/>
  <c r="E50" i="7" l="1"/>
  <c r="D32" i="7" l="1"/>
  <c r="F32" i="7" s="1"/>
  <c r="E32" i="7"/>
  <c r="C32" i="7"/>
  <c r="C121" i="7" l="1"/>
  <c r="D127" i="7" l="1"/>
  <c r="E127" i="7"/>
  <c r="C127" i="7"/>
  <c r="D11" i="7" l="1"/>
  <c r="C12" i="7"/>
  <c r="D140" i="7" l="1"/>
  <c r="E140" i="7"/>
  <c r="C140" i="7"/>
  <c r="D40" i="7"/>
  <c r="F40" i="7" s="1"/>
  <c r="E40" i="7"/>
  <c r="C40" i="7"/>
  <c r="C16" i="7"/>
  <c r="D50" i="7" l="1"/>
  <c r="F50" i="7" s="1"/>
  <c r="D16" i="7"/>
  <c r="E16" i="7"/>
  <c r="E15" i="7" s="1"/>
  <c r="D15" i="7" l="1"/>
  <c r="F15" i="7" s="1"/>
  <c r="F16" i="7"/>
  <c r="E8" i="7"/>
  <c r="D8" i="7"/>
  <c r="C8" i="7"/>
  <c r="D124" i="7" l="1"/>
  <c r="E124" i="7"/>
  <c r="C124" i="7"/>
  <c r="D134" i="7" l="1"/>
  <c r="E134" i="7"/>
  <c r="E133" i="7" l="1"/>
  <c r="C50" i="7"/>
  <c r="C15" i="7" l="1"/>
  <c r="C134" i="7" l="1"/>
  <c r="D123" i="7"/>
  <c r="E123" i="7" l="1"/>
  <c r="D133" i="7" l="1"/>
  <c r="C11" i="7"/>
  <c r="C38" i="7"/>
  <c r="C31" i="7" s="1"/>
  <c r="C7" i="7" s="1"/>
  <c r="D38" i="7"/>
  <c r="D31" i="7" s="1"/>
  <c r="F31" i="7" s="1"/>
  <c r="C47" i="7"/>
  <c r="C46" i="7" s="1"/>
  <c r="D47" i="7"/>
  <c r="D46" i="7" l="1"/>
  <c r="D7" i="7"/>
  <c r="C123" i="7"/>
  <c r="C133" i="7"/>
  <c r="E47" i="7" l="1"/>
  <c r="E38" i="7"/>
  <c r="E31" i="7" s="1"/>
  <c r="E46" i="7" l="1"/>
  <c r="E12" i="7"/>
  <c r="E11" i="7" l="1"/>
  <c r="B51" i="7"/>
  <c r="A51" i="7"/>
  <c r="B50" i="7"/>
  <c r="E7" i="7" l="1"/>
  <c r="F7" i="7" s="1"/>
</calcChain>
</file>

<file path=xl/sharedStrings.xml><?xml version="1.0" encoding="utf-8"?>
<sst xmlns="http://schemas.openxmlformats.org/spreadsheetml/2006/main" count="169" uniqueCount="150">
  <si>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</si>
  <si>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</si>
  <si>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</si>
  <si>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</si>
  <si>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</si>
  <si>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</si>
  <si>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</si>
  <si>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</si>
  <si>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</si>
  <si>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</si>
  <si>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</si>
  <si>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</si>
  <si>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</si>
  <si>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</si>
  <si>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</si>
  <si>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</si>
  <si>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</si>
  <si>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</si>
  <si>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</si>
  <si>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</si>
  <si>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</si>
  <si>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</si>
  <si>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</si>
  <si>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</si>
  <si>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</si>
  <si>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</si>
  <si>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</si>
  <si>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</si>
  <si>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</si>
  <si>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</si>
  <si>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</si>
  <si>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</si>
  <si>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</si>
  <si>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</si>
  <si>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</si>
  <si>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</si>
  <si>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</si>
  <si>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</si>
  <si>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</si>
  <si>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</si>
  <si>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</si>
  <si>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</si>
  <si>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</si>
  <si>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</si>
  <si>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</si>
  <si>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</si>
  <si>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</si>
  <si>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</si>
  <si>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</si>
  <si>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</si>
  <si>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</si>
  <si>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</si>
  <si>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</si>
  <si>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</si>
  <si>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</si>
  <si>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</si>
  <si>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</si>
  <si>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</si>
  <si>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</si>
  <si>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</si>
  <si>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</si>
  <si>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</si>
  <si>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</si>
  <si>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</si>
  <si>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</si>
  <si>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</si>
  <si>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</si>
  <si>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</si>
  <si>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</si>
  <si>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</si>
  <si>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</si>
  <si>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</si>
  <si>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</si>
  <si>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</si>
  <si>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</si>
  <si>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</si>
  <si>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</si>
  <si>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</si>
  <si>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</si>
  <si>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</si>
  <si>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</si>
  <si>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</si>
  <si>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</si>
  <si>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</si>
  <si>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</si>
  <si>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</si>
  <si>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</si>
  <si>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</si>
  <si>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</si>
  <si>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</si>
  <si>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</si>
  <si>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</si>
  <si>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</si>
  <si>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</si>
  <si>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</si>
  <si>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</si>
  <si>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</si>
  <si>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</si>
  <si>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</si>
  <si>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</si>
  <si>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</si>
  <si>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</si>
  <si>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</si>
  <si>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</si>
  <si>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</si>
  <si>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</si>
  <si>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</si>
  <si>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</si>
  <si>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</si>
  <si>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Anexa nr.2 la HCL nr.</t>
  </si>
  <si>
    <t>Reabilitare termica-achizitie si montaj inst incalzire Scoala nr.5 Nicolae Titulescu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</si>
  <si>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</si>
  <si>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</si>
  <si>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</si>
  <si>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</si>
  <si>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Imbunatatirea transp.public  de calatori in mun.Calarasi si cresterea performantelor acestuia prin crearea unui sistem inteligent de management al traficului si monitorizare video,bazat pe instrumente inovative si eficiente  POR 2014-2020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</si>
  <si>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</si>
  <si>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</si>
  <si>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</si>
  <si>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</si>
  <si>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Capitolul 54 Alte autoritati</t>
  </si>
  <si>
    <t xml:space="preserve"> Dotari- Evidenta populatiei</t>
  </si>
  <si>
    <t xml:space="preserve">Intretinere si reparatii  parcare aferenta blocurilor F2-F3-F4 </t>
  </si>
  <si>
    <t>Intretinere si reparatii  strada Locomotivei (str. Rovine -str. Romana) mun. Calarasi</t>
  </si>
  <si>
    <t xml:space="preserve">Instalare panouri fotovoltaice si alte dotari pentru proiect Reabilitare termica a Liceului Teoretic Mihai Eminescu 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</si>
  <si>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</si>
  <si>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</si>
  <si>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</si>
  <si>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</si>
  <si>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</si>
  <si>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</si>
  <si>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</si>
  <si>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</si>
  <si>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</si>
  <si>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</si>
  <si>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</si>
  <si>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</si>
  <si>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Pol;itia locala -dotari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</si>
  <si>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</si>
  <si>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</si>
  <si>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</si>
  <si>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</si>
  <si>
    <t>Promovare turistica a municipiului Calarasi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</si>
  <si>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</si>
  <si>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t>Implementarea de solutii digitale moderne in Primaria Calarasi ptr.cresterea eficientei serviciilor publice</t>
  </si>
  <si>
    <t xml:space="preserve"> Reducerea emisiilor de CO2 in zona urbana prin construire terminal intermodal de transport  in zona vest(SIDERCA) </t>
  </si>
  <si>
    <t>Instalare Camere video Parc de pe Lac+analiza de risc</t>
  </si>
  <si>
    <t>Solutie software de supraveghere video si analiza avansata ptr siguranta urbana</t>
  </si>
  <si>
    <t>Elaborare PUZ-Ridicare interdictie de construire pentru terenurile cu numere cadastrale  33790,33791,33795 si 33796 din str.Gradistea,nr.57,mun.Calarasi</t>
  </si>
  <si>
    <t>Achiziionare si montaj 2 stalpi de iluminat pe str.Grivita,nr.313 si int Grivita cu 13 Dec.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</si>
</sst>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/>
    <xf numFmtId="3" fontId="6" fillId="0" borderId="1" xfId="0" applyNumberFormat="1" applyFont="1" applyBorder="1"/>
    <xf numFmtId="0" fontId="4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6" fillId="0" borderId="4" xfId="0" applyFont="1" applyBorder="1" applyAlignment="1">
      <alignment wrapText="1"/>
    </xf>
    <xf numFmtId="0" fontId="4" fillId="2" borderId="1" xfId="0" applyFont="1" applyFill="1" applyBorder="1" applyAlignment="1">
      <alignment horizontal="right"/>
    </xf>
    <xf numFmtId="0" fontId="4" fillId="0" borderId="4" xfId="0" applyFont="1" applyBorder="1"/>
    <xf numFmtId="3" fontId="4" fillId="0" borderId="1" xfId="0" applyNumberFormat="1" applyFont="1" applyFill="1" applyBorder="1"/>
    <xf numFmtId="3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0" fontId="8" fillId="4" borderId="2" xfId="0" applyFont="1" applyFill="1" applyBorder="1"/>
    <xf numFmtId="0" fontId="3" fillId="4" borderId="2" xfId="0" applyFont="1" applyFill="1" applyBorder="1"/>
    <xf numFmtId="0" fontId="3" fillId="0" borderId="4" xfId="0" applyFont="1" applyBorder="1"/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0" borderId="2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7" xfId="0" applyFont="1" applyBorder="1"/>
    <xf numFmtId="0" fontId="4" fillId="2" borderId="8" xfId="0" applyFont="1" applyFill="1" applyBorder="1" applyAlignment="1">
      <alignment wrapText="1"/>
    </xf>
    <xf numFmtId="0" fontId="4" fillId="2" borderId="8" xfId="0" applyFont="1" applyFill="1" applyBorder="1" applyAlignment="1">
      <alignment horizontal="right"/>
    </xf>
    <xf numFmtId="0" fontId="3" fillId="0" borderId="8" xfId="0" applyFont="1" applyBorder="1"/>
    <xf numFmtId="49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tabSelected="1" workbookViewId="0">
      <selection activeCell="E113" sqref="E113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16384" width="9.140625" style="1"/>
  </cols>
  <sheetData>
    <row r="1" spans="1:6" ht="18.75" x14ac:dyDescent="0.3">
      <c r="A1" s="6" t="s">
        <v>34</v>
      </c>
      <c r="B1" s="6" t="s">
        <v>6</v>
      </c>
      <c r="C1" s="6" t="s">
        <v>109</v>
      </c>
      <c r="D1" s="7"/>
      <c r="E1" s="6"/>
    </row>
    <row r="2" spans="1:6" ht="18.75" x14ac:dyDescent="0.3">
      <c r="A2" s="74" t="s">
        <v>28</v>
      </c>
      <c r="B2" s="74"/>
      <c r="C2" s="74"/>
      <c r="D2" s="74"/>
      <c r="E2" s="74"/>
    </row>
    <row r="3" spans="1:6" ht="18.75" x14ac:dyDescent="0.3">
      <c r="A3" s="74" t="s">
        <v>78</v>
      </c>
      <c r="B3" s="74"/>
      <c r="C3" s="74"/>
      <c r="D3" s="74"/>
      <c r="E3" s="74"/>
    </row>
    <row r="4" spans="1:6" ht="16.5" thickBot="1" x14ac:dyDescent="0.3">
      <c r="A4" s="4"/>
      <c r="B4" s="11"/>
      <c r="C4" s="4"/>
      <c r="D4" s="4"/>
      <c r="E4" s="12"/>
    </row>
    <row r="5" spans="1:6" x14ac:dyDescent="0.25">
      <c r="A5" s="63" t="s">
        <v>0</v>
      </c>
      <c r="B5" s="64" t="s">
        <v>3</v>
      </c>
      <c r="C5" s="64" t="s">
        <v>4</v>
      </c>
      <c r="D5" s="64" t="s">
        <v>8</v>
      </c>
      <c r="E5" s="64" t="s">
        <v>5</v>
      </c>
    </row>
    <row r="6" spans="1:6" x14ac:dyDescent="0.25">
      <c r="A6" s="65" t="s">
        <v>1</v>
      </c>
      <c r="B6" s="62"/>
      <c r="C6" s="62"/>
      <c r="D6" s="62"/>
      <c r="E6" s="62">
        <v>2024</v>
      </c>
    </row>
    <row r="7" spans="1:6" x14ac:dyDescent="0.25">
      <c r="A7" s="57" t="s">
        <v>2</v>
      </c>
      <c r="B7" s="34" t="s">
        <v>7</v>
      </c>
      <c r="C7" s="35">
        <f>+C8+C11+C15+C31+C46+C50+C123+C133</f>
        <v>76296</v>
      </c>
      <c r="D7" s="35">
        <f t="shared" ref="D7:E7" si="0">+D11+D15+D31+D46+D50+D123+D133+D8</f>
        <v>62717</v>
      </c>
      <c r="E7" s="35">
        <f t="shared" si="0"/>
        <v>13579</v>
      </c>
      <c r="F7" s="2">
        <f>+E7+D7</f>
        <v>76296</v>
      </c>
    </row>
    <row r="8" spans="1:6" x14ac:dyDescent="0.25">
      <c r="A8" s="67"/>
      <c r="B8" s="36" t="s">
        <v>120</v>
      </c>
      <c r="C8" s="37">
        <f>C9</f>
        <v>8</v>
      </c>
      <c r="D8" s="37">
        <f t="shared" ref="D8:E8" si="1">D9</f>
        <v>8</v>
      </c>
      <c r="E8" s="37">
        <f t="shared" si="1"/>
        <v>0</v>
      </c>
      <c r="F8" s="2">
        <f t="shared" ref="F8:F71" si="2">+E8+D8</f>
        <v>8</v>
      </c>
    </row>
    <row r="9" spans="1:6" x14ac:dyDescent="0.25">
      <c r="A9" s="67"/>
      <c r="B9" s="39" t="s">
        <v>16</v>
      </c>
      <c r="C9" s="66">
        <v>8</v>
      </c>
      <c r="D9" s="66">
        <v>8</v>
      </c>
      <c r="E9" s="66">
        <v>0</v>
      </c>
      <c r="F9" s="2">
        <f t="shared" si="2"/>
        <v>8</v>
      </c>
    </row>
    <row r="10" spans="1:6" x14ac:dyDescent="0.25">
      <c r="A10" s="67"/>
      <c r="B10" s="8" t="s">
        <v>121</v>
      </c>
      <c r="C10" s="30">
        <v>8</v>
      </c>
      <c r="D10" s="30">
        <v>8</v>
      </c>
      <c r="E10" s="66">
        <v>0</v>
      </c>
      <c r="F10" s="2">
        <f t="shared" si="2"/>
        <v>8</v>
      </c>
    </row>
    <row r="11" spans="1:6" s="3" customFormat="1" ht="18" customHeight="1" x14ac:dyDescent="0.25">
      <c r="A11" s="58"/>
      <c r="B11" s="36" t="s">
        <v>17</v>
      </c>
      <c r="C11" s="37">
        <f>C12</f>
        <v>170</v>
      </c>
      <c r="D11" s="37">
        <f>D12</f>
        <v>170</v>
      </c>
      <c r="E11" s="37">
        <f t="shared" ref="E11" si="3">E12</f>
        <v>0</v>
      </c>
      <c r="F11" s="2">
        <f t="shared" si="2"/>
        <v>170</v>
      </c>
    </row>
    <row r="12" spans="1:6" s="3" customFormat="1" ht="18" customHeight="1" x14ac:dyDescent="0.25">
      <c r="A12" s="14" t="s">
        <v>13</v>
      </c>
      <c r="B12" s="39" t="s">
        <v>16</v>
      </c>
      <c r="C12" s="40">
        <f>C13+C14</f>
        <v>170</v>
      </c>
      <c r="D12" s="40">
        <v>170</v>
      </c>
      <c r="E12" s="40">
        <f t="shared" ref="E12" si="4">E13</f>
        <v>0</v>
      </c>
      <c r="F12" s="2">
        <f t="shared" si="2"/>
        <v>170</v>
      </c>
    </row>
    <row r="13" spans="1:6" s="3" customFormat="1" ht="18" customHeight="1" x14ac:dyDescent="0.25">
      <c r="A13" s="14"/>
      <c r="B13" s="8" t="s">
        <v>31</v>
      </c>
      <c r="C13" s="41">
        <v>140</v>
      </c>
      <c r="D13" s="41">
        <v>140</v>
      </c>
      <c r="E13" s="41"/>
      <c r="F13" s="2">
        <f t="shared" si="2"/>
        <v>140</v>
      </c>
    </row>
    <row r="14" spans="1:6" s="3" customFormat="1" ht="18" customHeight="1" x14ac:dyDescent="0.25">
      <c r="A14" s="14"/>
      <c r="B14" s="8" t="s">
        <v>137</v>
      </c>
      <c r="C14" s="41">
        <v>30</v>
      </c>
      <c r="D14" s="41">
        <v>30</v>
      </c>
      <c r="E14" s="41"/>
      <c r="F14" s="2">
        <f t="shared" si="2"/>
        <v>30</v>
      </c>
    </row>
    <row r="15" spans="1:6" s="3" customFormat="1" ht="18" customHeight="1" x14ac:dyDescent="0.25">
      <c r="A15" s="59"/>
      <c r="B15" s="43" t="s">
        <v>14</v>
      </c>
      <c r="C15" s="37">
        <f>+C16</f>
        <v>17613</v>
      </c>
      <c r="D15" s="37">
        <f t="shared" ref="D15:E15" si="5">+D16</f>
        <v>17193</v>
      </c>
      <c r="E15" s="37">
        <f t="shared" si="5"/>
        <v>420</v>
      </c>
      <c r="F15" s="2">
        <f t="shared" si="2"/>
        <v>17613</v>
      </c>
    </row>
    <row r="16" spans="1:6" s="3" customFormat="1" ht="18" customHeight="1" x14ac:dyDescent="0.25">
      <c r="A16" s="14" t="s">
        <v>10</v>
      </c>
      <c r="B16" s="44" t="s">
        <v>11</v>
      </c>
      <c r="C16" s="40">
        <f>+C17+C18+C19+C20+C21+C22+C23+C24+C25+C26+C27+C28+C29+C30</f>
        <v>17613</v>
      </c>
      <c r="D16" s="40">
        <f t="shared" ref="D16:E16" si="6">+D17+D18+D19+D20+D21+D22+D23+D24+D25+D26+D27+D28+D29+D30</f>
        <v>17193</v>
      </c>
      <c r="E16" s="40">
        <f t="shared" si="6"/>
        <v>420</v>
      </c>
      <c r="F16" s="2">
        <f t="shared" si="2"/>
        <v>17613</v>
      </c>
    </row>
    <row r="17" spans="1:6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49">
        <v>0</v>
      </c>
      <c r="F17" s="2">
        <f t="shared" si="2"/>
        <v>15</v>
      </c>
    </row>
    <row r="18" spans="1:6" s="3" customFormat="1" ht="18" customHeight="1" x14ac:dyDescent="0.25">
      <c r="A18" s="14">
        <v>2</v>
      </c>
      <c r="B18" s="15" t="s">
        <v>112</v>
      </c>
      <c r="C18" s="10">
        <v>971</v>
      </c>
      <c r="D18" s="10">
        <v>651</v>
      </c>
      <c r="E18" s="49">
        <v>320</v>
      </c>
      <c r="F18" s="2">
        <f t="shared" si="2"/>
        <v>971</v>
      </c>
    </row>
    <row r="19" spans="1:6" s="3" customFormat="1" ht="18" customHeight="1" x14ac:dyDescent="0.25">
      <c r="A19" s="14">
        <v>3</v>
      </c>
      <c r="B19" s="15" t="s">
        <v>80</v>
      </c>
      <c r="C19" s="10">
        <v>144</v>
      </c>
      <c r="D19" s="10">
        <v>144</v>
      </c>
      <c r="E19" s="49">
        <v>0</v>
      </c>
      <c r="F19" s="2">
        <f t="shared" si="2"/>
        <v>144</v>
      </c>
    </row>
    <row r="20" spans="1:6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2">
        <f t="shared" si="2"/>
        <v>100</v>
      </c>
    </row>
    <row r="21" spans="1:6" s="3" customFormat="1" x14ac:dyDescent="0.25">
      <c r="A21" s="14">
        <v>5</v>
      </c>
      <c r="B21" s="15" t="s">
        <v>113</v>
      </c>
      <c r="C21" s="10">
        <v>100</v>
      </c>
      <c r="D21" s="10">
        <v>50</v>
      </c>
      <c r="E21" s="10">
        <v>50</v>
      </c>
      <c r="F21" s="2">
        <f t="shared" si="2"/>
        <v>100</v>
      </c>
    </row>
    <row r="22" spans="1:6" s="3" customFormat="1" ht="17.25" customHeight="1" x14ac:dyDescent="0.25">
      <c r="A22" s="14">
        <v>6</v>
      </c>
      <c r="B22" s="9" t="s">
        <v>111</v>
      </c>
      <c r="C22" s="10">
        <v>4397</v>
      </c>
      <c r="D22" s="10">
        <v>4397</v>
      </c>
      <c r="E22" s="10">
        <v>0</v>
      </c>
      <c r="F22" s="2">
        <f t="shared" si="2"/>
        <v>4397</v>
      </c>
    </row>
    <row r="23" spans="1:6" s="3" customFormat="1" ht="36" customHeight="1" x14ac:dyDescent="0.25">
      <c r="A23" s="14">
        <v>7</v>
      </c>
      <c r="B23" s="15" t="s">
        <v>44</v>
      </c>
      <c r="C23" s="10">
        <v>11332</v>
      </c>
      <c r="D23" s="10">
        <v>11332</v>
      </c>
      <c r="E23" s="10">
        <v>0</v>
      </c>
      <c r="F23" s="2">
        <f t="shared" si="2"/>
        <v>11332</v>
      </c>
    </row>
    <row r="24" spans="1:6" s="3" customFormat="1" ht="36" customHeight="1" x14ac:dyDescent="0.25">
      <c r="A24" s="14">
        <v>8</v>
      </c>
      <c r="B24" s="68" t="s">
        <v>124</v>
      </c>
      <c r="C24" s="10">
        <v>0</v>
      </c>
      <c r="D24" s="10"/>
      <c r="E24" s="10"/>
      <c r="F24" s="2">
        <f t="shared" si="2"/>
        <v>0</v>
      </c>
    </row>
    <row r="25" spans="1:6" s="3" customFormat="1" ht="36" customHeight="1" x14ac:dyDescent="0.25">
      <c r="A25" s="14">
        <v>9</v>
      </c>
      <c r="B25" s="68" t="s">
        <v>125</v>
      </c>
      <c r="C25" s="10">
        <v>285</v>
      </c>
      <c r="D25" s="10">
        <v>285</v>
      </c>
      <c r="E25" s="10"/>
      <c r="F25" s="2">
        <f t="shared" si="2"/>
        <v>285</v>
      </c>
    </row>
    <row r="26" spans="1:6" s="3" customFormat="1" ht="36" customHeight="1" x14ac:dyDescent="0.25">
      <c r="A26" s="14">
        <v>10</v>
      </c>
      <c r="B26" s="68" t="s">
        <v>139</v>
      </c>
      <c r="C26" s="10">
        <v>20</v>
      </c>
      <c r="D26" s="10">
        <v>20</v>
      </c>
      <c r="E26" s="10"/>
      <c r="F26" s="2">
        <f t="shared" si="2"/>
        <v>20</v>
      </c>
    </row>
    <row r="27" spans="1:6" s="3" customFormat="1" ht="36" customHeight="1" x14ac:dyDescent="0.25">
      <c r="A27" s="14">
        <v>11</v>
      </c>
      <c r="B27" s="68" t="s">
        <v>126</v>
      </c>
      <c r="C27" s="10">
        <v>40</v>
      </c>
      <c r="D27" s="10">
        <v>40</v>
      </c>
      <c r="E27" s="10"/>
      <c r="F27" s="2">
        <f t="shared" si="2"/>
        <v>40</v>
      </c>
    </row>
    <row r="28" spans="1:6" s="3" customFormat="1" ht="36" customHeight="1" x14ac:dyDescent="0.25">
      <c r="A28" s="14">
        <v>12</v>
      </c>
      <c r="B28" s="68" t="s">
        <v>127</v>
      </c>
      <c r="C28" s="10">
        <v>20</v>
      </c>
      <c r="D28" s="10">
        <v>20</v>
      </c>
      <c r="E28" s="10"/>
      <c r="F28" s="2">
        <f t="shared" si="2"/>
        <v>20</v>
      </c>
    </row>
    <row r="29" spans="1:6" s="3" customFormat="1" ht="36" customHeight="1" x14ac:dyDescent="0.25">
      <c r="A29" s="14">
        <v>13</v>
      </c>
      <c r="B29" s="68" t="s">
        <v>129</v>
      </c>
      <c r="C29" s="10">
        <v>108</v>
      </c>
      <c r="D29" s="10">
        <v>108</v>
      </c>
      <c r="E29" s="10"/>
      <c r="F29" s="2">
        <f t="shared" si="2"/>
        <v>108</v>
      </c>
    </row>
    <row r="30" spans="1:6" s="3" customFormat="1" ht="36" customHeight="1" x14ac:dyDescent="0.25">
      <c r="A30" s="14">
        <v>14</v>
      </c>
      <c r="B30" s="68" t="s">
        <v>130</v>
      </c>
      <c r="C30" s="10">
        <v>81</v>
      </c>
      <c r="D30" s="10">
        <v>81</v>
      </c>
      <c r="E30" s="10"/>
      <c r="F30" s="2">
        <f t="shared" si="2"/>
        <v>81</v>
      </c>
    </row>
    <row r="31" spans="1:6" s="3" customFormat="1" ht="18" customHeight="1" x14ac:dyDescent="0.25">
      <c r="A31" s="59"/>
      <c r="B31" s="42" t="s">
        <v>18</v>
      </c>
      <c r="C31" s="38">
        <f>+C32+C38+C40</f>
        <v>855</v>
      </c>
      <c r="D31" s="38">
        <f t="shared" ref="D31:E31" si="7">+D32+D38+D40</f>
        <v>755</v>
      </c>
      <c r="E31" s="38">
        <f t="shared" si="7"/>
        <v>100</v>
      </c>
      <c r="F31" s="2">
        <f t="shared" si="2"/>
        <v>855</v>
      </c>
    </row>
    <row r="32" spans="1:6" s="3" customFormat="1" ht="18" customHeight="1" x14ac:dyDescent="0.25">
      <c r="A32" s="14" t="s">
        <v>10</v>
      </c>
      <c r="B32" s="44" t="s">
        <v>11</v>
      </c>
      <c r="C32" s="45">
        <f>+C33+C34+C35+C36+C37</f>
        <v>576</v>
      </c>
      <c r="D32" s="45">
        <f t="shared" ref="D32:E32" si="8">+D33+D34+D35+D36+D37</f>
        <v>476</v>
      </c>
      <c r="E32" s="45">
        <f t="shared" si="8"/>
        <v>100</v>
      </c>
      <c r="F32" s="2">
        <f t="shared" si="2"/>
        <v>576</v>
      </c>
    </row>
    <row r="33" spans="1:6" s="3" customFormat="1" ht="34.5" customHeight="1" x14ac:dyDescent="0.25">
      <c r="A33" s="14"/>
      <c r="B33" s="9" t="s">
        <v>114</v>
      </c>
      <c r="C33" s="10">
        <v>20</v>
      </c>
      <c r="D33" s="10">
        <v>20</v>
      </c>
      <c r="E33" s="10"/>
      <c r="F33" s="2">
        <f t="shared" si="2"/>
        <v>20</v>
      </c>
    </row>
    <row r="34" spans="1:6" s="3" customFormat="1" ht="18" customHeight="1" x14ac:dyDescent="0.25">
      <c r="A34" s="14"/>
      <c r="B34" s="8" t="s">
        <v>81</v>
      </c>
      <c r="C34" s="10">
        <v>245</v>
      </c>
      <c r="D34" s="10">
        <v>245</v>
      </c>
      <c r="E34" s="10"/>
      <c r="F34" s="2">
        <f t="shared" si="2"/>
        <v>245</v>
      </c>
    </row>
    <row r="35" spans="1:6" s="3" customFormat="1" ht="18" customHeight="1" x14ac:dyDescent="0.25">
      <c r="A35" s="14"/>
      <c r="B35" s="9" t="s">
        <v>82</v>
      </c>
      <c r="C35" s="10">
        <v>201</v>
      </c>
      <c r="D35" s="10">
        <v>101</v>
      </c>
      <c r="E35" s="10">
        <v>100</v>
      </c>
      <c r="F35" s="2">
        <f t="shared" si="2"/>
        <v>201</v>
      </c>
    </row>
    <row r="36" spans="1:6" s="3" customFormat="1" ht="34.5" customHeight="1" x14ac:dyDescent="0.25">
      <c r="A36" s="14"/>
      <c r="B36" s="9" t="s">
        <v>85</v>
      </c>
      <c r="C36" s="10">
        <v>10</v>
      </c>
      <c r="D36" s="10">
        <v>10</v>
      </c>
      <c r="E36" s="46"/>
      <c r="F36" s="2">
        <f t="shared" si="2"/>
        <v>10</v>
      </c>
    </row>
    <row r="37" spans="1:6" s="3" customFormat="1" ht="34.5" customHeight="1" x14ac:dyDescent="0.25">
      <c r="A37" s="14"/>
      <c r="B37" s="9" t="s">
        <v>140</v>
      </c>
      <c r="C37" s="10">
        <v>100</v>
      </c>
      <c r="D37" s="10">
        <v>100</v>
      </c>
      <c r="E37" s="46"/>
      <c r="F37" s="2">
        <f t="shared" si="2"/>
        <v>100</v>
      </c>
    </row>
    <row r="38" spans="1:6" s="3" customFormat="1" ht="19.5" customHeight="1" x14ac:dyDescent="0.25">
      <c r="A38" s="14" t="s">
        <v>9</v>
      </c>
      <c r="B38" s="44" t="s">
        <v>19</v>
      </c>
      <c r="C38" s="45">
        <f>C39</f>
        <v>10</v>
      </c>
      <c r="D38" s="45">
        <f t="shared" ref="D38:E38" si="9">D39</f>
        <v>10</v>
      </c>
      <c r="E38" s="46">
        <f t="shared" si="9"/>
        <v>0</v>
      </c>
      <c r="F38" s="2">
        <f t="shared" si="2"/>
        <v>10</v>
      </c>
    </row>
    <row r="39" spans="1:6" s="3" customFormat="1" ht="19.5" customHeight="1" x14ac:dyDescent="0.25">
      <c r="A39" s="14">
        <v>1</v>
      </c>
      <c r="B39" s="9" t="s">
        <v>86</v>
      </c>
      <c r="C39" s="10">
        <v>10</v>
      </c>
      <c r="D39" s="20">
        <v>10</v>
      </c>
      <c r="E39" s="47"/>
      <c r="F39" s="2">
        <f t="shared" si="2"/>
        <v>10</v>
      </c>
    </row>
    <row r="40" spans="1:6" s="3" customFormat="1" ht="18" customHeight="1" x14ac:dyDescent="0.25">
      <c r="A40" s="14" t="s">
        <v>13</v>
      </c>
      <c r="B40" s="39" t="s">
        <v>16</v>
      </c>
      <c r="C40" s="45">
        <f>+C41+C42+C43+C45+C44</f>
        <v>269</v>
      </c>
      <c r="D40" s="45">
        <f t="shared" ref="D40:E40" si="10">+D41+D42+D43+D45+D44</f>
        <v>269</v>
      </c>
      <c r="E40" s="45">
        <f t="shared" si="10"/>
        <v>0</v>
      </c>
      <c r="F40" s="2">
        <f t="shared" si="2"/>
        <v>269</v>
      </c>
    </row>
    <row r="41" spans="1:6" s="3" customFormat="1" ht="18.75" customHeight="1" x14ac:dyDescent="0.25">
      <c r="A41" s="14"/>
      <c r="B41" s="9" t="s">
        <v>142</v>
      </c>
      <c r="C41" s="10">
        <v>20</v>
      </c>
      <c r="D41" s="10">
        <v>20</v>
      </c>
      <c r="E41" s="32">
        <v>0</v>
      </c>
      <c r="F41" s="2">
        <f t="shared" si="2"/>
        <v>20</v>
      </c>
    </row>
    <row r="42" spans="1:6" s="3" customFormat="1" ht="18.75" customHeight="1" x14ac:dyDescent="0.25">
      <c r="A42" s="14"/>
      <c r="B42" s="16" t="s">
        <v>84</v>
      </c>
      <c r="C42" s="10">
        <v>7</v>
      </c>
      <c r="D42" s="10">
        <v>7</v>
      </c>
      <c r="E42" s="32"/>
      <c r="F42" s="2">
        <f t="shared" si="2"/>
        <v>7</v>
      </c>
    </row>
    <row r="43" spans="1:6" s="3" customFormat="1" ht="18" customHeight="1" x14ac:dyDescent="0.25">
      <c r="A43" s="14"/>
      <c r="B43" s="9" t="s">
        <v>83</v>
      </c>
      <c r="C43" s="10">
        <v>10</v>
      </c>
      <c r="D43" s="10">
        <v>10</v>
      </c>
      <c r="E43" s="32"/>
      <c r="F43" s="2">
        <f t="shared" si="2"/>
        <v>10</v>
      </c>
    </row>
    <row r="44" spans="1:6" s="3" customFormat="1" ht="18" customHeight="1" x14ac:dyDescent="0.25">
      <c r="A44" s="14"/>
      <c r="B44" s="9" t="s">
        <v>134</v>
      </c>
      <c r="C44" s="10">
        <v>32</v>
      </c>
      <c r="D44" s="10">
        <v>32</v>
      </c>
      <c r="E44" s="32"/>
      <c r="F44" s="2">
        <f t="shared" si="2"/>
        <v>32</v>
      </c>
    </row>
    <row r="45" spans="1:6" s="3" customFormat="1" ht="18.75" customHeight="1" x14ac:dyDescent="0.25">
      <c r="A45" s="14"/>
      <c r="B45" s="8" t="s">
        <v>25</v>
      </c>
      <c r="C45" s="10">
        <v>200</v>
      </c>
      <c r="D45" s="8">
        <v>200</v>
      </c>
      <c r="E45" s="32"/>
      <c r="F45" s="2">
        <f t="shared" si="2"/>
        <v>200</v>
      </c>
    </row>
    <row r="46" spans="1:6" s="3" customFormat="1" ht="18" customHeight="1" x14ac:dyDescent="0.25">
      <c r="A46" s="59"/>
      <c r="B46" s="48" t="s">
        <v>29</v>
      </c>
      <c r="C46" s="38">
        <f>C47</f>
        <v>88</v>
      </c>
      <c r="D46" s="38">
        <f t="shared" ref="D46:E46" si="11">D47</f>
        <v>88</v>
      </c>
      <c r="E46" s="38">
        <f t="shared" si="11"/>
        <v>0</v>
      </c>
      <c r="F46" s="2">
        <f t="shared" si="2"/>
        <v>88</v>
      </c>
    </row>
    <row r="47" spans="1:6" s="3" customFormat="1" ht="18" customHeight="1" x14ac:dyDescent="0.25">
      <c r="A47" s="14" t="s">
        <v>13</v>
      </c>
      <c r="B47" s="39" t="s">
        <v>16</v>
      </c>
      <c r="C47" s="45">
        <f>+C48+C49</f>
        <v>88</v>
      </c>
      <c r="D47" s="45">
        <f t="shared" ref="D47:E47" si="12">+D48+D49</f>
        <v>88</v>
      </c>
      <c r="E47" s="46">
        <f t="shared" si="12"/>
        <v>0</v>
      </c>
      <c r="F47" s="2">
        <f t="shared" si="2"/>
        <v>88</v>
      </c>
    </row>
    <row r="48" spans="1:6" s="3" customFormat="1" ht="18" customHeight="1" x14ac:dyDescent="0.25">
      <c r="A48" s="14"/>
      <c r="B48" s="8" t="s">
        <v>30</v>
      </c>
      <c r="C48" s="10">
        <v>0</v>
      </c>
      <c r="D48" s="8">
        <v>0</v>
      </c>
      <c r="E48" s="32"/>
      <c r="F48" s="2">
        <f t="shared" si="2"/>
        <v>0</v>
      </c>
    </row>
    <row r="49" spans="1:7" s="3" customFormat="1" ht="18" customHeight="1" x14ac:dyDescent="0.25">
      <c r="A49" s="14"/>
      <c r="B49" s="8" t="s">
        <v>33</v>
      </c>
      <c r="C49" s="10">
        <v>88</v>
      </c>
      <c r="D49" s="8">
        <v>88</v>
      </c>
      <c r="E49" s="32"/>
      <c r="F49" s="2">
        <f t="shared" si="2"/>
        <v>88</v>
      </c>
    </row>
    <row r="50" spans="1:7" x14ac:dyDescent="0.25">
      <c r="A50" s="59"/>
      <c r="B50" s="43" t="str">
        <f>[1]Foaie2!B83</f>
        <v>Capitolul 70.00 - Locuinte, servicii si dezvoltare publica</v>
      </c>
      <c r="C50" s="38">
        <f>+C51+C72</f>
        <v>39376</v>
      </c>
      <c r="D50" s="38">
        <f t="shared" ref="D50:E50" si="13">+D51+D72</f>
        <v>31205</v>
      </c>
      <c r="E50" s="38">
        <f t="shared" si="13"/>
        <v>8171</v>
      </c>
      <c r="F50" s="2">
        <f t="shared" si="2"/>
        <v>39376</v>
      </c>
      <c r="G50" s="2"/>
    </row>
    <row r="51" spans="1:7" x14ac:dyDescent="0.25">
      <c r="A51" s="14" t="str">
        <f>[1]Foaie2!A84</f>
        <v>A</v>
      </c>
      <c r="B51" s="44" t="str">
        <f>[1]Foaie2!B84</f>
        <v>Obiective in continuare</v>
      </c>
      <c r="C51" s="45">
        <f>+C52+C53+C54+C55+C56+C57+C58+C59+C60+C61+C62+C63+C64+C65+C66+C68+C69+C70+C71</f>
        <v>22240</v>
      </c>
      <c r="D51" s="45">
        <f t="shared" ref="D51:E51" si="14">+D52+D53+D54+D55+D56+D57+D58+D59+D60+D61+D62+D63+D64+D65+D66+D68+D69+D70+D71</f>
        <v>16849</v>
      </c>
      <c r="E51" s="45">
        <f t="shared" si="14"/>
        <v>5391</v>
      </c>
      <c r="F51" s="2">
        <f t="shared" si="2"/>
        <v>22240</v>
      </c>
    </row>
    <row r="52" spans="1:7" s="5" customFormat="1" ht="21" customHeight="1" x14ac:dyDescent="0.25">
      <c r="A52" s="13"/>
      <c r="B52" s="18" t="s">
        <v>36</v>
      </c>
      <c r="C52" s="10">
        <v>747</v>
      </c>
      <c r="D52" s="10">
        <v>747</v>
      </c>
      <c r="E52" s="41">
        <v>0</v>
      </c>
      <c r="F52" s="2">
        <f t="shared" si="2"/>
        <v>747</v>
      </c>
    </row>
    <row r="53" spans="1:7" s="4" customFormat="1" ht="31.5" customHeight="1" x14ac:dyDescent="0.25">
      <c r="A53" s="13"/>
      <c r="B53" s="15" t="s">
        <v>37</v>
      </c>
      <c r="C53" s="31">
        <f>+E53+D53</f>
        <v>6435</v>
      </c>
      <c r="D53" s="31">
        <v>3870</v>
      </c>
      <c r="E53" s="49">
        <v>2565</v>
      </c>
      <c r="F53" s="2">
        <f t="shared" si="2"/>
        <v>6435</v>
      </c>
    </row>
    <row r="54" spans="1:7" s="4" customFormat="1" ht="31.5" x14ac:dyDescent="0.25">
      <c r="A54" s="13"/>
      <c r="B54" s="15" t="s">
        <v>38</v>
      </c>
      <c r="C54" s="10">
        <v>4959</v>
      </c>
      <c r="D54" s="10">
        <v>4959</v>
      </c>
      <c r="E54" s="20">
        <v>0</v>
      </c>
      <c r="F54" s="2">
        <f t="shared" si="2"/>
        <v>4959</v>
      </c>
    </row>
    <row r="55" spans="1:7" s="4" customFormat="1" ht="31.5" x14ac:dyDescent="0.25">
      <c r="A55" s="13"/>
      <c r="B55" s="15" t="s">
        <v>87</v>
      </c>
      <c r="C55" s="31">
        <v>13</v>
      </c>
      <c r="D55" s="31">
        <v>13</v>
      </c>
      <c r="E55" s="20">
        <v>0</v>
      </c>
      <c r="F55" s="2">
        <f t="shared" si="2"/>
        <v>13</v>
      </c>
    </row>
    <row r="56" spans="1:7" s="4" customFormat="1" x14ac:dyDescent="0.25">
      <c r="A56" s="13"/>
      <c r="B56" s="8" t="s">
        <v>39</v>
      </c>
      <c r="C56" s="10">
        <v>1201</v>
      </c>
      <c r="D56" s="10">
        <v>1201</v>
      </c>
      <c r="E56" s="20">
        <v>0</v>
      </c>
      <c r="F56" s="2">
        <f t="shared" si="2"/>
        <v>1201</v>
      </c>
    </row>
    <row r="57" spans="1:7" s="4" customFormat="1" ht="31.5" x14ac:dyDescent="0.25">
      <c r="A57" s="13"/>
      <c r="B57" s="18" t="s">
        <v>40</v>
      </c>
      <c r="C57" s="10">
        <v>5</v>
      </c>
      <c r="D57" s="10">
        <v>5</v>
      </c>
      <c r="E57" s="20">
        <v>0</v>
      </c>
      <c r="F57" s="2">
        <f t="shared" si="2"/>
        <v>5</v>
      </c>
    </row>
    <row r="58" spans="1:7" s="4" customFormat="1" ht="31.5" x14ac:dyDescent="0.25">
      <c r="A58" s="13"/>
      <c r="B58" s="15" t="s">
        <v>41</v>
      </c>
      <c r="C58" s="31">
        <v>1541</v>
      </c>
      <c r="D58" s="31">
        <v>1541</v>
      </c>
      <c r="E58" s="20">
        <v>0</v>
      </c>
      <c r="F58" s="2">
        <f t="shared" si="2"/>
        <v>1541</v>
      </c>
    </row>
    <row r="59" spans="1:7" s="4" customFormat="1" ht="31.5" x14ac:dyDescent="0.25">
      <c r="A59" s="13"/>
      <c r="B59" s="15" t="s">
        <v>42</v>
      </c>
      <c r="C59" s="31">
        <v>2657</v>
      </c>
      <c r="D59" s="31">
        <v>2657</v>
      </c>
      <c r="E59" s="20">
        <v>0</v>
      </c>
      <c r="F59" s="2">
        <f t="shared" si="2"/>
        <v>2657</v>
      </c>
    </row>
    <row r="60" spans="1:7" s="4" customFormat="1" x14ac:dyDescent="0.25">
      <c r="A60" s="13"/>
      <c r="B60" s="8" t="s">
        <v>43</v>
      </c>
      <c r="C60" s="31">
        <v>10</v>
      </c>
      <c r="D60" s="31">
        <v>10</v>
      </c>
      <c r="E60" s="20">
        <v>0</v>
      </c>
      <c r="F60" s="2">
        <f t="shared" si="2"/>
        <v>10</v>
      </c>
    </row>
    <row r="61" spans="1:7" s="4" customFormat="1" ht="31.5" x14ac:dyDescent="0.25">
      <c r="A61" s="13"/>
      <c r="B61" s="18" t="s">
        <v>45</v>
      </c>
      <c r="C61" s="31">
        <v>15</v>
      </c>
      <c r="D61" s="31">
        <v>15</v>
      </c>
      <c r="E61" s="20">
        <v>0</v>
      </c>
      <c r="F61" s="2">
        <f t="shared" si="2"/>
        <v>15</v>
      </c>
    </row>
    <row r="62" spans="1:7" s="4" customFormat="1" ht="31.5" x14ac:dyDescent="0.25">
      <c r="A62" s="13"/>
      <c r="B62" s="18" t="s">
        <v>46</v>
      </c>
      <c r="C62" s="31">
        <v>1149</v>
      </c>
      <c r="D62" s="31">
        <v>0</v>
      </c>
      <c r="E62" s="20">
        <v>1149</v>
      </c>
      <c r="F62" s="2">
        <f t="shared" si="2"/>
        <v>1149</v>
      </c>
    </row>
    <row r="63" spans="1:7" s="4" customFormat="1" ht="31.5" x14ac:dyDescent="0.25">
      <c r="A63" s="13"/>
      <c r="B63" s="18" t="s">
        <v>47</v>
      </c>
      <c r="C63" s="31">
        <v>984</v>
      </c>
      <c r="D63" s="31">
        <v>984</v>
      </c>
      <c r="E63" s="20">
        <v>0</v>
      </c>
      <c r="F63" s="2">
        <f t="shared" si="2"/>
        <v>984</v>
      </c>
    </row>
    <row r="64" spans="1:7" s="4" customFormat="1" ht="31.5" x14ac:dyDescent="0.25">
      <c r="A64" s="13"/>
      <c r="B64" s="18" t="s">
        <v>48</v>
      </c>
      <c r="C64" s="31">
        <v>332</v>
      </c>
      <c r="D64" s="31">
        <v>332</v>
      </c>
      <c r="E64" s="20">
        <v>0</v>
      </c>
      <c r="F64" s="2">
        <f t="shared" si="2"/>
        <v>332</v>
      </c>
    </row>
    <row r="65" spans="1:6" s="4" customFormat="1" ht="31.5" x14ac:dyDescent="0.25">
      <c r="A65" s="13"/>
      <c r="B65" s="18" t="s">
        <v>88</v>
      </c>
      <c r="C65" s="31">
        <v>10</v>
      </c>
      <c r="D65" s="31">
        <v>10</v>
      </c>
      <c r="E65" s="20">
        <v>0</v>
      </c>
      <c r="F65" s="2">
        <f t="shared" si="2"/>
        <v>10</v>
      </c>
    </row>
    <row r="66" spans="1:6" s="4" customFormat="1" ht="31.5" x14ac:dyDescent="0.25">
      <c r="A66" s="13"/>
      <c r="B66" s="18" t="s">
        <v>49</v>
      </c>
      <c r="C66" s="31">
        <v>10</v>
      </c>
      <c r="D66" s="31">
        <v>10</v>
      </c>
      <c r="E66" s="20">
        <v>0</v>
      </c>
      <c r="F66" s="2">
        <f t="shared" si="2"/>
        <v>10</v>
      </c>
    </row>
    <row r="67" spans="1:6" s="4" customFormat="1" x14ac:dyDescent="0.25">
      <c r="A67" s="13"/>
      <c r="B67" s="18"/>
      <c r="C67" s="31"/>
      <c r="D67" s="31"/>
      <c r="E67" s="20">
        <v>0</v>
      </c>
      <c r="F67" s="2">
        <f t="shared" si="2"/>
        <v>0</v>
      </c>
    </row>
    <row r="68" spans="1:6" s="4" customFormat="1" x14ac:dyDescent="0.25">
      <c r="A68" s="13"/>
      <c r="B68" s="16" t="s">
        <v>26</v>
      </c>
      <c r="C68" s="10">
        <f>+E68+D68</f>
        <v>1550</v>
      </c>
      <c r="D68" s="20">
        <v>403</v>
      </c>
      <c r="E68" s="20">
        <v>1147</v>
      </c>
      <c r="F68" s="2">
        <f t="shared" si="2"/>
        <v>1550</v>
      </c>
    </row>
    <row r="69" spans="1:6" s="4" customFormat="1" x14ac:dyDescent="0.25">
      <c r="A69" s="13"/>
      <c r="B69" s="16" t="s">
        <v>89</v>
      </c>
      <c r="C69" s="10">
        <v>62</v>
      </c>
      <c r="D69" s="20">
        <v>62</v>
      </c>
      <c r="E69" s="20">
        <v>0</v>
      </c>
      <c r="F69" s="2">
        <f t="shared" si="2"/>
        <v>62</v>
      </c>
    </row>
    <row r="70" spans="1:6" s="4" customFormat="1" ht="31.5" x14ac:dyDescent="0.25">
      <c r="A70" s="13"/>
      <c r="B70" s="9" t="s">
        <v>46</v>
      </c>
      <c r="C70" s="10">
        <v>400</v>
      </c>
      <c r="D70" s="20">
        <v>0</v>
      </c>
      <c r="E70" s="20">
        <v>400</v>
      </c>
      <c r="F70" s="2">
        <f t="shared" si="2"/>
        <v>400</v>
      </c>
    </row>
    <row r="71" spans="1:6" s="4" customFormat="1" x14ac:dyDescent="0.25">
      <c r="A71" s="13"/>
      <c r="B71" s="8" t="s">
        <v>22</v>
      </c>
      <c r="C71" s="10">
        <v>160</v>
      </c>
      <c r="D71" s="20">
        <v>30</v>
      </c>
      <c r="E71" s="20">
        <v>130</v>
      </c>
      <c r="F71" s="2">
        <f t="shared" si="2"/>
        <v>160</v>
      </c>
    </row>
    <row r="72" spans="1:6" s="4" customFormat="1" x14ac:dyDescent="0.25">
      <c r="A72" s="14" t="s">
        <v>13</v>
      </c>
      <c r="B72" s="50" t="s">
        <v>16</v>
      </c>
      <c r="C72" s="45">
        <f>+C80+C81+C83+C84+C85+C88+C89+C90+C91+C92+C93+C94+C95+C96+C97+C98+C99+C100+C101+C102+C103+C104+C105+C106+C107+C108+C109+C110+C111+C112+C113+C121+C122+C114+C115+C116+C117+C118+C119+C79+C120+C82+C87+C86+C78+C77+C76+C75+C74+C73</f>
        <v>17136</v>
      </c>
      <c r="D72" s="45">
        <f t="shared" ref="D72:E72" si="15">+D80+D81+D83+D84+D85+D88+D89+D90+D91+D92+D93+D94+D95+D96+D97+D98+D99+D100+D101+D102+D103+D104+D105+D106+D107+D108+D109+D110+D111+D112+D113+D121+D122+D114+D115+D116+D117+D118+D119+D79+D120+D82+D87+D86+D78+D77+D76+D75+D74+D73</f>
        <v>14356</v>
      </c>
      <c r="E72" s="45">
        <f t="shared" si="15"/>
        <v>2780</v>
      </c>
      <c r="F72" s="2">
        <f t="shared" ref="F72:F141" si="16">+E72+D72</f>
        <v>17136</v>
      </c>
    </row>
    <row r="73" spans="1:6" s="4" customFormat="1" ht="31.5" x14ac:dyDescent="0.25">
      <c r="A73" s="14"/>
      <c r="B73" s="73" t="s">
        <v>143</v>
      </c>
      <c r="C73" s="10">
        <v>12</v>
      </c>
      <c r="D73" s="10">
        <v>12</v>
      </c>
      <c r="E73" s="45"/>
      <c r="F73" s="2"/>
    </row>
    <row r="74" spans="1:6" s="4" customFormat="1" ht="31.5" x14ac:dyDescent="0.25">
      <c r="A74" s="14"/>
      <c r="B74" s="15" t="s">
        <v>144</v>
      </c>
      <c r="C74" s="10">
        <v>10</v>
      </c>
      <c r="D74" s="10">
        <v>10</v>
      </c>
      <c r="E74" s="45"/>
      <c r="F74" s="2"/>
    </row>
    <row r="75" spans="1:6" s="4" customFormat="1" ht="31.5" x14ac:dyDescent="0.25">
      <c r="A75" s="14"/>
      <c r="B75" s="9" t="s">
        <v>145</v>
      </c>
      <c r="C75" s="10">
        <v>200</v>
      </c>
      <c r="D75" s="10">
        <v>200</v>
      </c>
      <c r="E75" s="45"/>
      <c r="F75" s="2"/>
    </row>
    <row r="76" spans="1:6" s="4" customFormat="1" x14ac:dyDescent="0.25">
      <c r="A76" s="14"/>
      <c r="B76" s="23" t="s">
        <v>146</v>
      </c>
      <c r="C76" s="10">
        <v>49</v>
      </c>
      <c r="D76" s="10">
        <v>49</v>
      </c>
      <c r="E76" s="45"/>
      <c r="F76" s="2"/>
    </row>
    <row r="77" spans="1:6" s="4" customFormat="1" x14ac:dyDescent="0.25">
      <c r="A77" s="14"/>
      <c r="B77" s="23" t="s">
        <v>147</v>
      </c>
      <c r="C77" s="10">
        <v>33</v>
      </c>
      <c r="D77" s="10">
        <v>33</v>
      </c>
      <c r="E77" s="45"/>
      <c r="F77" s="2"/>
    </row>
    <row r="78" spans="1:6" s="4" customFormat="1" ht="31.5" x14ac:dyDescent="0.25">
      <c r="A78" s="14"/>
      <c r="B78" s="23" t="s">
        <v>148</v>
      </c>
      <c r="C78" s="10">
        <v>25</v>
      </c>
      <c r="D78" s="10">
        <v>25</v>
      </c>
      <c r="E78" s="45"/>
      <c r="F78" s="2"/>
    </row>
    <row r="79" spans="1:6" s="4" customFormat="1" x14ac:dyDescent="0.25">
      <c r="A79" s="14"/>
      <c r="B79" s="15" t="s">
        <v>149</v>
      </c>
      <c r="C79" s="10">
        <v>30</v>
      </c>
      <c r="D79" s="10">
        <v>30</v>
      </c>
      <c r="E79" s="10"/>
      <c r="F79" s="2">
        <f t="shared" si="16"/>
        <v>30</v>
      </c>
    </row>
    <row r="80" spans="1:6" s="4" customFormat="1" x14ac:dyDescent="0.25">
      <c r="A80" s="14"/>
      <c r="B80" s="8" t="s">
        <v>90</v>
      </c>
      <c r="C80" s="10">
        <v>5</v>
      </c>
      <c r="D80" s="10">
        <v>5</v>
      </c>
      <c r="E80" s="10">
        <v>0</v>
      </c>
      <c r="F80" s="2">
        <f t="shared" si="16"/>
        <v>5</v>
      </c>
    </row>
    <row r="81" spans="1:6" s="4" customFormat="1" x14ac:dyDescent="0.25">
      <c r="A81" s="14"/>
      <c r="B81" s="8" t="s">
        <v>91</v>
      </c>
      <c r="C81" s="10">
        <v>150</v>
      </c>
      <c r="D81" s="10">
        <v>150</v>
      </c>
      <c r="E81" s="10">
        <v>0</v>
      </c>
      <c r="F81" s="2">
        <f t="shared" si="16"/>
        <v>150</v>
      </c>
    </row>
    <row r="82" spans="1:6" s="4" customFormat="1" x14ac:dyDescent="0.25">
      <c r="A82" s="14"/>
      <c r="B82" s="8" t="s">
        <v>136</v>
      </c>
      <c r="C82" s="10">
        <v>177</v>
      </c>
      <c r="D82" s="10">
        <v>177</v>
      </c>
      <c r="E82" s="10"/>
      <c r="F82" s="2">
        <f t="shared" si="16"/>
        <v>177</v>
      </c>
    </row>
    <row r="83" spans="1:6" s="4" customFormat="1" x14ac:dyDescent="0.25">
      <c r="A83" s="14"/>
      <c r="B83" s="8" t="s">
        <v>92</v>
      </c>
      <c r="C83" s="10">
        <v>183</v>
      </c>
      <c r="D83" s="10">
        <v>183</v>
      </c>
      <c r="E83" s="10">
        <v>0</v>
      </c>
      <c r="F83" s="2">
        <f t="shared" si="16"/>
        <v>183</v>
      </c>
    </row>
    <row r="84" spans="1:6" s="4" customFormat="1" x14ac:dyDescent="0.25">
      <c r="A84" s="14"/>
      <c r="B84" s="8" t="s">
        <v>110</v>
      </c>
      <c r="C84" s="10">
        <v>300</v>
      </c>
      <c r="D84" s="10">
        <v>300</v>
      </c>
      <c r="E84" s="10">
        <v>0</v>
      </c>
      <c r="F84" s="2">
        <f t="shared" si="16"/>
        <v>300</v>
      </c>
    </row>
    <row r="85" spans="1:6" s="4" customFormat="1" x14ac:dyDescent="0.25">
      <c r="A85" s="14"/>
      <c r="B85" s="8" t="s">
        <v>93</v>
      </c>
      <c r="C85" s="10">
        <v>5</v>
      </c>
      <c r="D85" s="10">
        <v>5</v>
      </c>
      <c r="E85" s="10">
        <v>0</v>
      </c>
      <c r="F85" s="2">
        <f t="shared" si="16"/>
        <v>5</v>
      </c>
    </row>
    <row r="86" spans="1:6" s="4" customFormat="1" x14ac:dyDescent="0.25">
      <c r="A86" s="14"/>
      <c r="B86" s="8" t="s">
        <v>141</v>
      </c>
      <c r="C86" s="10">
        <v>84</v>
      </c>
      <c r="D86" s="10">
        <v>84</v>
      </c>
      <c r="E86" s="10"/>
      <c r="F86" s="2">
        <f t="shared" si="16"/>
        <v>84</v>
      </c>
    </row>
    <row r="87" spans="1:6" s="4" customFormat="1" x14ac:dyDescent="0.25">
      <c r="A87" s="14"/>
      <c r="B87" s="8" t="s">
        <v>138</v>
      </c>
      <c r="C87" s="10">
        <v>12</v>
      </c>
      <c r="D87" s="10">
        <v>12</v>
      </c>
      <c r="E87" s="10"/>
      <c r="F87" s="2">
        <f t="shared" si="16"/>
        <v>12</v>
      </c>
    </row>
    <row r="88" spans="1:6" s="4" customFormat="1" ht="31.5" x14ac:dyDescent="0.25">
      <c r="A88" s="14"/>
      <c r="B88" s="18" t="s">
        <v>94</v>
      </c>
      <c r="C88" s="10">
        <v>100</v>
      </c>
      <c r="D88" s="10">
        <v>100</v>
      </c>
      <c r="E88" s="10">
        <v>0</v>
      </c>
      <c r="F88" s="2">
        <f t="shared" si="16"/>
        <v>100</v>
      </c>
    </row>
    <row r="89" spans="1:6" s="4" customFormat="1" ht="31.5" x14ac:dyDescent="0.25">
      <c r="A89" s="14"/>
      <c r="B89" s="18" t="s">
        <v>88</v>
      </c>
      <c r="C89" s="10">
        <v>10</v>
      </c>
      <c r="D89" s="10">
        <v>10</v>
      </c>
      <c r="E89" s="10">
        <v>0</v>
      </c>
      <c r="F89" s="2">
        <f t="shared" si="16"/>
        <v>10</v>
      </c>
    </row>
    <row r="90" spans="1:6" s="4" customFormat="1" ht="31.5" x14ac:dyDescent="0.25">
      <c r="A90" s="14"/>
      <c r="B90" s="15" t="s">
        <v>50</v>
      </c>
      <c r="C90" s="10">
        <v>100</v>
      </c>
      <c r="D90" s="10">
        <v>50</v>
      </c>
      <c r="E90" s="10">
        <v>50</v>
      </c>
      <c r="F90" s="2">
        <f t="shared" si="16"/>
        <v>100</v>
      </c>
    </row>
    <row r="91" spans="1:6" s="4" customFormat="1" ht="31.5" x14ac:dyDescent="0.25">
      <c r="A91" s="14"/>
      <c r="B91" s="15" t="s">
        <v>51</v>
      </c>
      <c r="C91" s="10">
        <v>68</v>
      </c>
      <c r="D91" s="10">
        <v>68</v>
      </c>
      <c r="E91" s="10">
        <v>0</v>
      </c>
      <c r="F91" s="2">
        <f t="shared" si="16"/>
        <v>68</v>
      </c>
    </row>
    <row r="92" spans="1:6" s="4" customFormat="1" ht="31.5" x14ac:dyDescent="0.25">
      <c r="A92" s="14"/>
      <c r="B92" s="15" t="s">
        <v>95</v>
      </c>
      <c r="C92" s="10">
        <v>334</v>
      </c>
      <c r="D92" s="10">
        <v>200</v>
      </c>
      <c r="E92" s="10">
        <v>134</v>
      </c>
      <c r="F92" s="2">
        <f t="shared" si="16"/>
        <v>334</v>
      </c>
    </row>
    <row r="93" spans="1:6" s="4" customFormat="1" x14ac:dyDescent="0.25">
      <c r="A93" s="14"/>
      <c r="B93" s="18" t="s">
        <v>62</v>
      </c>
      <c r="C93" s="10">
        <v>100</v>
      </c>
      <c r="D93" s="10">
        <v>100</v>
      </c>
      <c r="E93" s="10">
        <v>0</v>
      </c>
      <c r="F93" s="2">
        <f t="shared" si="16"/>
        <v>100</v>
      </c>
    </row>
    <row r="94" spans="1:6" s="4" customFormat="1" x14ac:dyDescent="0.25">
      <c r="A94" s="14"/>
      <c r="B94" s="18" t="s">
        <v>63</v>
      </c>
      <c r="C94" s="10">
        <v>5</v>
      </c>
      <c r="D94" s="10">
        <v>5</v>
      </c>
      <c r="E94" s="10">
        <v>0</v>
      </c>
      <c r="F94" s="2">
        <f t="shared" si="16"/>
        <v>5</v>
      </c>
    </row>
    <row r="95" spans="1:6" s="4" customFormat="1" x14ac:dyDescent="0.25">
      <c r="A95" s="14"/>
      <c r="B95" s="18" t="s">
        <v>64</v>
      </c>
      <c r="C95" s="10">
        <v>87</v>
      </c>
      <c r="D95" s="10">
        <v>87</v>
      </c>
      <c r="E95" s="10">
        <v>0</v>
      </c>
      <c r="F95" s="2">
        <f t="shared" si="16"/>
        <v>87</v>
      </c>
    </row>
    <row r="96" spans="1:6" s="4" customFormat="1" ht="47.25" x14ac:dyDescent="0.25">
      <c r="A96" s="14"/>
      <c r="B96" s="21" t="s">
        <v>65</v>
      </c>
      <c r="C96" s="30">
        <f>+D96+E96</f>
        <v>2481</v>
      </c>
      <c r="D96" s="30">
        <v>2154</v>
      </c>
      <c r="E96" s="10">
        <v>327</v>
      </c>
      <c r="F96" s="2">
        <f t="shared" si="16"/>
        <v>2481</v>
      </c>
    </row>
    <row r="97" spans="1:6" s="4" customFormat="1" ht="31.5" x14ac:dyDescent="0.25">
      <c r="A97" s="14"/>
      <c r="B97" s="21" t="s">
        <v>66</v>
      </c>
      <c r="C97" s="30">
        <v>200</v>
      </c>
      <c r="D97" s="30">
        <v>200</v>
      </c>
      <c r="E97" s="10">
        <v>0</v>
      </c>
      <c r="F97" s="2">
        <f t="shared" si="16"/>
        <v>200</v>
      </c>
    </row>
    <row r="98" spans="1:6" s="4" customFormat="1" ht="47.25" x14ac:dyDescent="0.25">
      <c r="A98" s="14"/>
      <c r="B98" s="21" t="s">
        <v>67</v>
      </c>
      <c r="C98" s="30">
        <v>100</v>
      </c>
      <c r="D98" s="30">
        <v>100</v>
      </c>
      <c r="E98" s="10">
        <v>0</v>
      </c>
      <c r="F98" s="2">
        <f t="shared" si="16"/>
        <v>100</v>
      </c>
    </row>
    <row r="99" spans="1:6" s="4" customFormat="1" x14ac:dyDescent="0.25">
      <c r="A99" s="14"/>
      <c r="B99" s="22" t="s">
        <v>96</v>
      </c>
      <c r="C99" s="24">
        <v>98</v>
      </c>
      <c r="D99" s="24">
        <v>0</v>
      </c>
      <c r="E99" s="10">
        <v>98</v>
      </c>
      <c r="F99" s="2">
        <f t="shared" si="16"/>
        <v>98</v>
      </c>
    </row>
    <row r="100" spans="1:6" s="4" customFormat="1" x14ac:dyDescent="0.25">
      <c r="A100" s="14"/>
      <c r="B100" s="22" t="s">
        <v>52</v>
      </c>
      <c r="C100" s="24">
        <v>120</v>
      </c>
      <c r="D100" s="24">
        <v>60</v>
      </c>
      <c r="E100" s="10">
        <v>60</v>
      </c>
      <c r="F100" s="2">
        <f t="shared" si="16"/>
        <v>120</v>
      </c>
    </row>
    <row r="101" spans="1:6" s="4" customFormat="1" ht="31.5" x14ac:dyDescent="0.25">
      <c r="A101" s="14"/>
      <c r="B101" s="22" t="s">
        <v>97</v>
      </c>
      <c r="C101" s="24">
        <v>95</v>
      </c>
      <c r="D101" s="24">
        <v>95</v>
      </c>
      <c r="E101" s="10">
        <v>0</v>
      </c>
      <c r="F101" s="2">
        <f t="shared" si="16"/>
        <v>95</v>
      </c>
    </row>
    <row r="102" spans="1:6" s="4" customFormat="1" ht="31.5" x14ac:dyDescent="0.25">
      <c r="A102" s="14"/>
      <c r="B102" s="23" t="s">
        <v>53</v>
      </c>
      <c r="C102" s="24">
        <v>33</v>
      </c>
      <c r="D102" s="24">
        <v>33</v>
      </c>
      <c r="E102" s="10">
        <v>0</v>
      </c>
      <c r="F102" s="2">
        <f t="shared" si="16"/>
        <v>33</v>
      </c>
    </row>
    <row r="103" spans="1:6" s="4" customFormat="1" x14ac:dyDescent="0.25">
      <c r="A103" s="14"/>
      <c r="B103" s="23" t="s">
        <v>54</v>
      </c>
      <c r="C103" s="24">
        <v>25</v>
      </c>
      <c r="D103" s="24">
        <v>25</v>
      </c>
      <c r="E103" s="10">
        <v>0</v>
      </c>
      <c r="F103" s="2">
        <f t="shared" si="16"/>
        <v>25</v>
      </c>
    </row>
    <row r="104" spans="1:6" s="4" customFormat="1" x14ac:dyDescent="0.25">
      <c r="A104" s="14"/>
      <c r="B104" s="23" t="s">
        <v>55</v>
      </c>
      <c r="C104" s="24">
        <v>26</v>
      </c>
      <c r="D104" s="24">
        <v>26</v>
      </c>
      <c r="E104" s="10">
        <v>0</v>
      </c>
      <c r="F104" s="2">
        <f t="shared" si="16"/>
        <v>26</v>
      </c>
    </row>
    <row r="105" spans="1:6" s="4" customFormat="1" x14ac:dyDescent="0.25">
      <c r="A105" s="14"/>
      <c r="B105" s="23" t="s">
        <v>56</v>
      </c>
      <c r="C105" s="24">
        <v>20</v>
      </c>
      <c r="D105" s="24">
        <v>0</v>
      </c>
      <c r="E105" s="10">
        <v>20</v>
      </c>
      <c r="F105" s="2">
        <f t="shared" si="16"/>
        <v>20</v>
      </c>
    </row>
    <row r="106" spans="1:6" s="4" customFormat="1" x14ac:dyDescent="0.25">
      <c r="A106" s="14"/>
      <c r="B106" s="23" t="s">
        <v>57</v>
      </c>
      <c r="C106" s="24">
        <v>42</v>
      </c>
      <c r="D106" s="24">
        <v>2</v>
      </c>
      <c r="E106" s="10">
        <v>40</v>
      </c>
      <c r="F106" s="2">
        <f t="shared" si="16"/>
        <v>42</v>
      </c>
    </row>
    <row r="107" spans="1:6" s="4" customFormat="1" x14ac:dyDescent="0.25">
      <c r="A107" s="14"/>
      <c r="B107" s="23" t="s">
        <v>58</v>
      </c>
      <c r="C107" s="24">
        <v>61</v>
      </c>
      <c r="D107" s="24">
        <v>0</v>
      </c>
      <c r="E107" s="10">
        <v>61</v>
      </c>
      <c r="F107" s="2">
        <f t="shared" si="16"/>
        <v>61</v>
      </c>
    </row>
    <row r="108" spans="1:6" s="4" customFormat="1" x14ac:dyDescent="0.25">
      <c r="A108" s="14"/>
      <c r="B108" s="23" t="s">
        <v>59</v>
      </c>
      <c r="C108" s="24">
        <v>27</v>
      </c>
      <c r="D108" s="24">
        <v>27</v>
      </c>
      <c r="E108" s="10">
        <v>0</v>
      </c>
      <c r="F108" s="2">
        <f t="shared" si="16"/>
        <v>27</v>
      </c>
    </row>
    <row r="109" spans="1:6" s="4" customFormat="1" x14ac:dyDescent="0.25">
      <c r="A109" s="14"/>
      <c r="B109" s="23" t="s">
        <v>98</v>
      </c>
      <c r="C109" s="24">
        <v>40</v>
      </c>
      <c r="D109" s="24">
        <v>20</v>
      </c>
      <c r="E109" s="10">
        <v>20</v>
      </c>
      <c r="F109" s="2">
        <f t="shared" si="16"/>
        <v>40</v>
      </c>
    </row>
    <row r="110" spans="1:6" s="4" customFormat="1" x14ac:dyDescent="0.25">
      <c r="A110" s="14"/>
      <c r="B110" s="23" t="s">
        <v>60</v>
      </c>
      <c r="C110" s="24">
        <v>113</v>
      </c>
      <c r="D110" s="24">
        <v>113</v>
      </c>
      <c r="E110" s="10">
        <v>0</v>
      </c>
      <c r="F110" s="2">
        <f t="shared" si="16"/>
        <v>113</v>
      </c>
    </row>
    <row r="111" spans="1:6" s="4" customFormat="1" x14ac:dyDescent="0.25">
      <c r="A111" s="14"/>
      <c r="B111" s="23" t="s">
        <v>61</v>
      </c>
      <c r="C111" s="24">
        <v>230</v>
      </c>
      <c r="D111" s="24">
        <v>120</v>
      </c>
      <c r="E111" s="10">
        <v>110</v>
      </c>
      <c r="F111" s="2">
        <f t="shared" si="16"/>
        <v>230</v>
      </c>
    </row>
    <row r="112" spans="1:6" s="4" customFormat="1" x14ac:dyDescent="0.25">
      <c r="A112" s="14"/>
      <c r="B112" s="8" t="s">
        <v>99</v>
      </c>
      <c r="C112" s="10">
        <v>47</v>
      </c>
      <c r="D112" s="10">
        <v>47</v>
      </c>
      <c r="E112" s="10">
        <v>0</v>
      </c>
      <c r="F112" s="2">
        <f t="shared" si="16"/>
        <v>47</v>
      </c>
    </row>
    <row r="113" spans="1:6" s="4" customFormat="1" x14ac:dyDescent="0.25">
      <c r="A113" s="14"/>
      <c r="B113" s="15" t="s">
        <v>100</v>
      </c>
      <c r="C113" s="10">
        <v>440</v>
      </c>
      <c r="D113" s="10">
        <v>240</v>
      </c>
      <c r="E113" s="10">
        <v>200</v>
      </c>
      <c r="F113" s="2">
        <f t="shared" si="16"/>
        <v>440</v>
      </c>
    </row>
    <row r="114" spans="1:6" s="4" customFormat="1" x14ac:dyDescent="0.25">
      <c r="A114" s="14"/>
      <c r="B114" s="17" t="s">
        <v>75</v>
      </c>
      <c r="C114" s="24">
        <v>504</v>
      </c>
      <c r="D114" s="24">
        <v>504</v>
      </c>
      <c r="E114" s="10">
        <v>0</v>
      </c>
      <c r="F114" s="2">
        <f t="shared" si="16"/>
        <v>504</v>
      </c>
    </row>
    <row r="115" spans="1:6" s="4" customFormat="1" x14ac:dyDescent="0.25">
      <c r="A115" s="14"/>
      <c r="B115" s="17" t="s">
        <v>101</v>
      </c>
      <c r="C115" s="24">
        <v>150</v>
      </c>
      <c r="D115" s="24">
        <v>150</v>
      </c>
      <c r="E115" s="10">
        <v>0</v>
      </c>
      <c r="F115" s="2">
        <f t="shared" si="16"/>
        <v>150</v>
      </c>
    </row>
    <row r="116" spans="1:6" s="4" customFormat="1" ht="31.5" x14ac:dyDescent="0.25">
      <c r="A116" s="14"/>
      <c r="B116" s="25" t="s">
        <v>102</v>
      </c>
      <c r="C116" s="24">
        <v>330</v>
      </c>
      <c r="D116" s="24">
        <v>5</v>
      </c>
      <c r="E116" s="10">
        <v>325</v>
      </c>
      <c r="F116" s="2">
        <f t="shared" si="16"/>
        <v>330</v>
      </c>
    </row>
    <row r="117" spans="1:6" s="4" customFormat="1" ht="31.5" x14ac:dyDescent="0.25">
      <c r="A117" s="14"/>
      <c r="B117" s="25" t="s">
        <v>68</v>
      </c>
      <c r="C117" s="24">
        <v>675</v>
      </c>
      <c r="D117" s="24">
        <v>675</v>
      </c>
      <c r="E117" s="10">
        <v>0</v>
      </c>
      <c r="F117" s="2">
        <f t="shared" si="16"/>
        <v>675</v>
      </c>
    </row>
    <row r="118" spans="1:6" s="4" customFormat="1" ht="31.5" x14ac:dyDescent="0.25">
      <c r="A118" s="14"/>
      <c r="B118" s="25" t="s">
        <v>103</v>
      </c>
      <c r="C118" s="24">
        <v>70</v>
      </c>
      <c r="D118" s="24">
        <v>70</v>
      </c>
      <c r="E118" s="10">
        <v>0</v>
      </c>
      <c r="F118" s="2">
        <f t="shared" si="16"/>
        <v>70</v>
      </c>
    </row>
    <row r="119" spans="1:6" s="4" customFormat="1" ht="31.5" x14ac:dyDescent="0.25">
      <c r="A119" s="14"/>
      <c r="B119" s="25" t="s">
        <v>104</v>
      </c>
      <c r="C119" s="24">
        <f>+D119+E119</f>
        <v>848</v>
      </c>
      <c r="D119" s="24">
        <v>513</v>
      </c>
      <c r="E119" s="10">
        <v>335</v>
      </c>
      <c r="F119" s="2">
        <f t="shared" si="16"/>
        <v>848</v>
      </c>
    </row>
    <row r="120" spans="1:6" s="4" customFormat="1" x14ac:dyDescent="0.25">
      <c r="A120" s="14"/>
      <c r="B120" s="25" t="s">
        <v>133</v>
      </c>
      <c r="C120" s="24">
        <v>146</v>
      </c>
      <c r="D120" s="24">
        <v>146</v>
      </c>
      <c r="E120" s="10"/>
      <c r="F120" s="2">
        <f t="shared" si="16"/>
        <v>146</v>
      </c>
    </row>
    <row r="121" spans="1:6" s="4" customFormat="1" x14ac:dyDescent="0.25">
      <c r="A121" s="14"/>
      <c r="B121" s="51" t="s">
        <v>76</v>
      </c>
      <c r="C121" s="45">
        <f>+D121+E121</f>
        <v>8114</v>
      </c>
      <c r="D121" s="45">
        <v>7114</v>
      </c>
      <c r="E121" s="46">
        <v>1000</v>
      </c>
      <c r="F121" s="2">
        <f t="shared" si="16"/>
        <v>8114</v>
      </c>
    </row>
    <row r="122" spans="1:6" s="4" customFormat="1" x14ac:dyDescent="0.25">
      <c r="A122" s="14"/>
      <c r="B122" s="52" t="s">
        <v>77</v>
      </c>
      <c r="C122" s="45">
        <v>22</v>
      </c>
      <c r="D122" s="45">
        <v>22</v>
      </c>
      <c r="E122" s="46">
        <v>0</v>
      </c>
      <c r="F122" s="2">
        <f t="shared" si="16"/>
        <v>22</v>
      </c>
    </row>
    <row r="123" spans="1:6" s="4" customFormat="1" x14ac:dyDescent="0.25">
      <c r="A123" s="60"/>
      <c r="B123" s="43" t="s">
        <v>15</v>
      </c>
      <c r="C123" s="38">
        <f>+C124+C127</f>
        <v>961</v>
      </c>
      <c r="D123" s="38">
        <f t="shared" ref="D123:E123" si="17">+D124+D127</f>
        <v>261</v>
      </c>
      <c r="E123" s="38">
        <f t="shared" si="17"/>
        <v>700</v>
      </c>
      <c r="F123" s="2">
        <f t="shared" si="16"/>
        <v>961</v>
      </c>
    </row>
    <row r="124" spans="1:6" s="4" customFormat="1" x14ac:dyDescent="0.25">
      <c r="A124" s="13" t="s">
        <v>10</v>
      </c>
      <c r="B124" s="44" t="s">
        <v>11</v>
      </c>
      <c r="C124" s="45">
        <f>C125+C126</f>
        <v>700</v>
      </c>
      <c r="D124" s="45">
        <f t="shared" ref="D124:E124" si="18">D125+D126</f>
        <v>0</v>
      </c>
      <c r="E124" s="45">
        <f t="shared" si="18"/>
        <v>700</v>
      </c>
      <c r="F124" s="2">
        <f t="shared" si="16"/>
        <v>700</v>
      </c>
    </row>
    <row r="125" spans="1:6" s="4" customFormat="1" ht="30" x14ac:dyDescent="0.25">
      <c r="A125" s="13">
        <v>1</v>
      </c>
      <c r="B125" s="33" t="s">
        <v>20</v>
      </c>
      <c r="C125" s="10">
        <v>700</v>
      </c>
      <c r="D125" s="20">
        <v>0</v>
      </c>
      <c r="E125" s="10">
        <v>700</v>
      </c>
      <c r="F125" s="2">
        <f t="shared" si="16"/>
        <v>700</v>
      </c>
    </row>
    <row r="126" spans="1:6" s="4" customFormat="1" ht="45.75" customHeight="1" x14ac:dyDescent="0.25">
      <c r="A126" s="13">
        <v>2</v>
      </c>
      <c r="B126" s="33" t="s">
        <v>119</v>
      </c>
      <c r="C126" s="10">
        <v>0</v>
      </c>
      <c r="D126" s="20">
        <v>0</v>
      </c>
      <c r="E126" s="10">
        <v>0</v>
      </c>
      <c r="F126" s="2">
        <f t="shared" si="16"/>
        <v>0</v>
      </c>
    </row>
    <row r="127" spans="1:6" s="4" customFormat="1" x14ac:dyDescent="0.25">
      <c r="A127" s="14" t="s">
        <v>13</v>
      </c>
      <c r="B127" s="39" t="s">
        <v>16</v>
      </c>
      <c r="C127" s="45">
        <f>+C128+C130+C131+C132+C129</f>
        <v>261</v>
      </c>
      <c r="D127" s="45">
        <f t="shared" ref="D127:E127" si="19">+D128+D130+D131+D132+D129</f>
        <v>261</v>
      </c>
      <c r="E127" s="45">
        <f t="shared" si="19"/>
        <v>0</v>
      </c>
      <c r="F127" s="2">
        <f t="shared" si="16"/>
        <v>261</v>
      </c>
    </row>
    <row r="128" spans="1:6" s="4" customFormat="1" x14ac:dyDescent="0.25">
      <c r="A128" s="13"/>
      <c r="B128" s="18" t="s">
        <v>69</v>
      </c>
      <c r="C128" s="10">
        <v>10</v>
      </c>
      <c r="D128" s="53">
        <v>10</v>
      </c>
      <c r="E128" s="41">
        <v>0</v>
      </c>
      <c r="F128" s="2">
        <f t="shared" si="16"/>
        <v>10</v>
      </c>
    </row>
    <row r="129" spans="1:6" s="4" customFormat="1" ht="32.25" customHeight="1" x14ac:dyDescent="0.25">
      <c r="A129" s="13"/>
      <c r="B129" s="18" t="s">
        <v>131</v>
      </c>
      <c r="C129" s="10">
        <v>40</v>
      </c>
      <c r="D129" s="53">
        <v>40</v>
      </c>
      <c r="E129" s="41"/>
      <c r="F129" s="2">
        <f t="shared" si="16"/>
        <v>40</v>
      </c>
    </row>
    <row r="130" spans="1:6" s="4" customFormat="1" x14ac:dyDescent="0.25">
      <c r="A130" s="13"/>
      <c r="B130" s="23" t="s">
        <v>105</v>
      </c>
      <c r="C130" s="10">
        <v>5</v>
      </c>
      <c r="D130" s="54">
        <v>5</v>
      </c>
      <c r="E130" s="41">
        <v>0</v>
      </c>
      <c r="F130" s="2">
        <f t="shared" si="16"/>
        <v>5</v>
      </c>
    </row>
    <row r="131" spans="1:6" s="4" customFormat="1" x14ac:dyDescent="0.25">
      <c r="A131" s="13"/>
      <c r="B131" s="23" t="s">
        <v>70</v>
      </c>
      <c r="C131" s="10">
        <v>10</v>
      </c>
      <c r="D131" s="54">
        <v>10</v>
      </c>
      <c r="E131" s="41">
        <v>0</v>
      </c>
      <c r="F131" s="2">
        <f t="shared" si="16"/>
        <v>10</v>
      </c>
    </row>
    <row r="132" spans="1:6" s="4" customFormat="1" x14ac:dyDescent="0.25">
      <c r="A132" s="13"/>
      <c r="B132" s="23" t="s">
        <v>128</v>
      </c>
      <c r="C132" s="10">
        <v>196</v>
      </c>
      <c r="D132" s="54">
        <v>196</v>
      </c>
      <c r="E132" s="41"/>
      <c r="F132" s="2">
        <f t="shared" si="16"/>
        <v>196</v>
      </c>
    </row>
    <row r="133" spans="1:6" s="4" customFormat="1" x14ac:dyDescent="0.25">
      <c r="A133" s="59"/>
      <c r="B133" s="43" t="s">
        <v>12</v>
      </c>
      <c r="C133" s="38">
        <f>+C134+C140</f>
        <v>17225</v>
      </c>
      <c r="D133" s="38">
        <f t="shared" ref="D133:E133" si="20">+D134+D140</f>
        <v>13037</v>
      </c>
      <c r="E133" s="38">
        <f t="shared" si="20"/>
        <v>4188</v>
      </c>
      <c r="F133" s="2">
        <f t="shared" si="16"/>
        <v>17225</v>
      </c>
    </row>
    <row r="134" spans="1:6" s="4" customFormat="1" x14ac:dyDescent="0.25">
      <c r="A134" s="14" t="s">
        <v>10</v>
      </c>
      <c r="B134" s="44" t="s">
        <v>11</v>
      </c>
      <c r="C134" s="45">
        <f>+C135+C136+C137+C138+C139</f>
        <v>609</v>
      </c>
      <c r="D134" s="45">
        <f t="shared" ref="D134:E134" si="21">+D135+D136+D137+D138+D139</f>
        <v>609</v>
      </c>
      <c r="E134" s="45">
        <f t="shared" si="21"/>
        <v>0</v>
      </c>
      <c r="F134" s="2">
        <f t="shared" si="16"/>
        <v>609</v>
      </c>
    </row>
    <row r="135" spans="1:6" s="4" customFormat="1" ht="45" x14ac:dyDescent="0.25">
      <c r="A135" s="13"/>
      <c r="B135" s="33" t="s">
        <v>115</v>
      </c>
      <c r="C135" s="10">
        <v>286</v>
      </c>
      <c r="D135" s="20">
        <v>286</v>
      </c>
      <c r="E135" s="41">
        <v>0</v>
      </c>
      <c r="F135" s="2">
        <f t="shared" si="16"/>
        <v>286</v>
      </c>
    </row>
    <row r="136" spans="1:6" s="4" customFormat="1" ht="54" customHeight="1" x14ac:dyDescent="0.25">
      <c r="A136" s="13"/>
      <c r="B136" s="33" t="s">
        <v>21</v>
      </c>
      <c r="C136" s="10">
        <v>3</v>
      </c>
      <c r="D136" s="20">
        <v>3</v>
      </c>
      <c r="E136" s="41">
        <v>0</v>
      </c>
      <c r="F136" s="2">
        <f t="shared" si="16"/>
        <v>3</v>
      </c>
    </row>
    <row r="137" spans="1:6" s="4" customFormat="1" ht="30" x14ac:dyDescent="0.25">
      <c r="A137" s="13"/>
      <c r="B137" s="33" t="s">
        <v>116</v>
      </c>
      <c r="C137" s="10">
        <v>0</v>
      </c>
      <c r="D137" s="20">
        <v>0</v>
      </c>
      <c r="E137" s="41">
        <v>0</v>
      </c>
      <c r="F137" s="2">
        <f t="shared" si="16"/>
        <v>0</v>
      </c>
    </row>
    <row r="138" spans="1:6" s="4" customFormat="1" ht="30" x14ac:dyDescent="0.25">
      <c r="A138" s="13"/>
      <c r="B138" s="33" t="s">
        <v>117</v>
      </c>
      <c r="C138" s="10">
        <v>200</v>
      </c>
      <c r="D138" s="20">
        <v>200</v>
      </c>
      <c r="E138" s="41">
        <v>0</v>
      </c>
      <c r="F138" s="2">
        <f t="shared" si="16"/>
        <v>200</v>
      </c>
    </row>
    <row r="139" spans="1:6" s="4" customFormat="1" ht="31.5" x14ac:dyDescent="0.25">
      <c r="A139" s="13"/>
      <c r="B139" s="9" t="s">
        <v>118</v>
      </c>
      <c r="C139" s="10">
        <v>120</v>
      </c>
      <c r="D139" s="20">
        <v>120</v>
      </c>
      <c r="E139" s="41">
        <v>0</v>
      </c>
      <c r="F139" s="2">
        <f t="shared" si="16"/>
        <v>120</v>
      </c>
    </row>
    <row r="140" spans="1:6" s="4" customFormat="1" x14ac:dyDescent="0.25">
      <c r="A140" s="14" t="s">
        <v>13</v>
      </c>
      <c r="B140" s="39" t="s">
        <v>16</v>
      </c>
      <c r="C140" s="45">
        <f>+C141+C142+C143+C146+C147+C148+C149+C150+C151+C152+C153+C155+C144+C154+C145</f>
        <v>16616</v>
      </c>
      <c r="D140" s="45">
        <f t="shared" ref="D140:E140" si="22">+D141+D142+D143+D146+D147+D148+D149+D150+D151+D152+D153+D155+D144+D154+D145</f>
        <v>12428</v>
      </c>
      <c r="E140" s="45">
        <f t="shared" si="22"/>
        <v>4188</v>
      </c>
      <c r="F140" s="2">
        <f t="shared" si="16"/>
        <v>16616</v>
      </c>
    </row>
    <row r="141" spans="1:6" s="4" customFormat="1" x14ac:dyDescent="0.25">
      <c r="A141" s="13">
        <v>1</v>
      </c>
      <c r="B141" s="55" t="s">
        <v>27</v>
      </c>
      <c r="C141" s="10">
        <v>100</v>
      </c>
      <c r="D141" s="10">
        <v>100</v>
      </c>
      <c r="E141" s="41">
        <v>0</v>
      </c>
      <c r="F141" s="2">
        <f t="shared" si="16"/>
        <v>100</v>
      </c>
    </row>
    <row r="142" spans="1:6" s="4" customFormat="1" x14ac:dyDescent="0.25">
      <c r="A142" s="13"/>
      <c r="B142" s="16" t="s">
        <v>122</v>
      </c>
      <c r="C142" s="24">
        <v>380</v>
      </c>
      <c r="D142" s="24">
        <v>380</v>
      </c>
      <c r="E142" s="56">
        <v>0</v>
      </c>
      <c r="F142" s="2">
        <f t="shared" ref="F142:F155" si="23">+E142+D142</f>
        <v>380</v>
      </c>
    </row>
    <row r="143" spans="1:6" s="4" customFormat="1" x14ac:dyDescent="0.25">
      <c r="A143" s="13"/>
      <c r="B143" s="8" t="s">
        <v>24</v>
      </c>
      <c r="C143" s="10">
        <v>150</v>
      </c>
      <c r="D143" s="10">
        <v>150</v>
      </c>
      <c r="E143" s="49">
        <v>0</v>
      </c>
      <c r="F143" s="2">
        <f t="shared" si="23"/>
        <v>150</v>
      </c>
    </row>
    <row r="144" spans="1:6" s="4" customFormat="1" ht="18.75" customHeight="1" x14ac:dyDescent="0.25">
      <c r="A144" s="13"/>
      <c r="B144" s="8" t="s">
        <v>123</v>
      </c>
      <c r="C144" s="10">
        <f>+D144+E144</f>
        <v>521</v>
      </c>
      <c r="D144" s="10">
        <v>288</v>
      </c>
      <c r="E144" s="49">
        <v>233</v>
      </c>
      <c r="F144" s="2">
        <f t="shared" si="23"/>
        <v>521</v>
      </c>
    </row>
    <row r="145" spans="1:6" s="4" customFormat="1" ht="18.75" customHeight="1" x14ac:dyDescent="0.25">
      <c r="A145" s="13"/>
      <c r="B145" s="8" t="s">
        <v>135</v>
      </c>
      <c r="C145" s="10">
        <v>70</v>
      </c>
      <c r="D145" s="10">
        <v>70</v>
      </c>
      <c r="E145" s="49"/>
      <c r="F145" s="2">
        <f t="shared" si="23"/>
        <v>70</v>
      </c>
    </row>
    <row r="146" spans="1:6" s="4" customFormat="1" ht="31.5" x14ac:dyDescent="0.25">
      <c r="A146" s="13"/>
      <c r="B146" s="17" t="s">
        <v>71</v>
      </c>
      <c r="C146" s="24">
        <f>+D146+E146</f>
        <v>3208</v>
      </c>
      <c r="D146" s="24">
        <v>1483</v>
      </c>
      <c r="E146" s="49">
        <v>1725</v>
      </c>
      <c r="F146" s="2">
        <f t="shared" si="23"/>
        <v>3208</v>
      </c>
    </row>
    <row r="147" spans="1:6" s="4" customFormat="1" ht="31.5" x14ac:dyDescent="0.25">
      <c r="A147" s="14"/>
      <c r="B147" s="17" t="s">
        <v>106</v>
      </c>
      <c r="C147" s="24">
        <v>9</v>
      </c>
      <c r="D147" s="24">
        <v>9</v>
      </c>
      <c r="E147" s="49">
        <v>0</v>
      </c>
      <c r="F147" s="2">
        <f t="shared" si="23"/>
        <v>9</v>
      </c>
    </row>
    <row r="148" spans="1:6" ht="31.5" x14ac:dyDescent="0.25">
      <c r="A148" s="13"/>
      <c r="B148" s="17" t="s">
        <v>72</v>
      </c>
      <c r="C148" s="24">
        <v>2794</v>
      </c>
      <c r="D148" s="24">
        <v>2794</v>
      </c>
      <c r="E148" s="8">
        <v>0</v>
      </c>
      <c r="F148" s="2">
        <f t="shared" si="23"/>
        <v>2794</v>
      </c>
    </row>
    <row r="149" spans="1:6" x14ac:dyDescent="0.25">
      <c r="A149" s="13"/>
      <c r="B149" s="26" t="s">
        <v>73</v>
      </c>
      <c r="C149" s="24">
        <v>1784</v>
      </c>
      <c r="D149" s="24">
        <v>1784</v>
      </c>
      <c r="E149" s="8">
        <v>0</v>
      </c>
      <c r="F149" s="2">
        <f t="shared" si="23"/>
        <v>1784</v>
      </c>
    </row>
    <row r="150" spans="1:6" ht="31.5" x14ac:dyDescent="0.25">
      <c r="A150" s="13"/>
      <c r="B150" s="26" t="s">
        <v>107</v>
      </c>
      <c r="C150" s="24">
        <v>65</v>
      </c>
      <c r="D150" s="24">
        <v>65</v>
      </c>
      <c r="E150" s="8">
        <v>0</v>
      </c>
      <c r="F150" s="2">
        <f t="shared" si="23"/>
        <v>65</v>
      </c>
    </row>
    <row r="151" spans="1:6" ht="31.5" x14ac:dyDescent="0.25">
      <c r="A151" s="13"/>
      <c r="B151" s="17" t="s">
        <v>74</v>
      </c>
      <c r="C151" s="24">
        <f>+D151+E151</f>
        <v>6722</v>
      </c>
      <c r="D151" s="24">
        <v>4492</v>
      </c>
      <c r="E151" s="8">
        <v>2230</v>
      </c>
      <c r="F151" s="2">
        <f t="shared" si="23"/>
        <v>6722</v>
      </c>
    </row>
    <row r="152" spans="1:6" x14ac:dyDescent="0.25">
      <c r="A152" s="13"/>
      <c r="B152" s="25" t="s">
        <v>23</v>
      </c>
      <c r="C152" s="28">
        <v>10</v>
      </c>
      <c r="D152" s="28">
        <v>10</v>
      </c>
      <c r="E152" s="32">
        <v>0</v>
      </c>
      <c r="F152" s="2">
        <f t="shared" si="23"/>
        <v>10</v>
      </c>
    </row>
    <row r="153" spans="1:6" ht="31.5" x14ac:dyDescent="0.25">
      <c r="A153" s="13"/>
      <c r="B153" s="17" t="s">
        <v>32</v>
      </c>
      <c r="C153" s="28">
        <v>510</v>
      </c>
      <c r="D153" s="28">
        <v>510</v>
      </c>
      <c r="E153" s="32">
        <v>0</v>
      </c>
      <c r="F153" s="2">
        <f t="shared" si="23"/>
        <v>510</v>
      </c>
    </row>
    <row r="154" spans="1:6" ht="36.75" customHeight="1" x14ac:dyDescent="0.25">
      <c r="A154" s="69"/>
      <c r="B154" s="70" t="s">
        <v>132</v>
      </c>
      <c r="C154" s="71">
        <v>179</v>
      </c>
      <c r="D154" s="71">
        <v>179</v>
      </c>
      <c r="E154" s="72"/>
      <c r="F154" s="2">
        <f t="shared" si="23"/>
        <v>179</v>
      </c>
    </row>
    <row r="155" spans="1:6" ht="45.75" thickBot="1" x14ac:dyDescent="0.3">
      <c r="A155" s="19"/>
      <c r="B155" s="27" t="s">
        <v>108</v>
      </c>
      <c r="C155" s="29">
        <v>114</v>
      </c>
      <c r="D155" s="29">
        <v>114</v>
      </c>
      <c r="E155" s="61">
        <v>0</v>
      </c>
      <c r="F155" s="2">
        <f t="shared" si="23"/>
        <v>114</v>
      </c>
    </row>
    <row r="156" spans="1:6" x14ac:dyDescent="0.25">
      <c r="C156" s="5"/>
    </row>
  </sheetData>
  <mergeCells count="2">
    <mergeCell ref="A2:E2"/>
    <mergeCell ref="A3:E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2025-11-10T07:19:40Z</dcterms:modified>
</cp:coreProperties>
</file>